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activeTab="3"/>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E4" i="4" l="1"/>
  <c r="J18" i="1"/>
  <c r="J12" i="1"/>
  <c r="K12" i="1" s="1"/>
  <c r="J17" i="3" l="1"/>
  <c r="K17" i="3" s="1"/>
  <c r="J16" i="3"/>
  <c r="K16" i="3" s="1"/>
  <c r="J15" i="3"/>
  <c r="K15" i="3" s="1"/>
  <c r="J14" i="3"/>
  <c r="K14" i="3" s="1"/>
  <c r="J13" i="3"/>
  <c r="K13" i="3" s="1"/>
  <c r="J12" i="3"/>
  <c r="K12" i="3" s="1"/>
  <c r="J11" i="3"/>
  <c r="K11" i="3" s="1"/>
  <c r="J10" i="3"/>
  <c r="K10" i="3" s="1"/>
  <c r="J9" i="3"/>
  <c r="K9" i="3" s="1"/>
  <c r="J8" i="3"/>
  <c r="K8" i="3" s="1"/>
  <c r="J7" i="3"/>
  <c r="K7" i="3" s="1"/>
  <c r="J6" i="3"/>
  <c r="K6" i="3" s="1"/>
  <c r="J17" i="2"/>
  <c r="K17" i="2" s="1"/>
  <c r="J16" i="2"/>
  <c r="K16" i="2" s="1"/>
  <c r="J15" i="2"/>
  <c r="K15" i="2" s="1"/>
  <c r="J14" i="2"/>
  <c r="K14" i="2" s="1"/>
  <c r="J13" i="2"/>
  <c r="K13" i="2" s="1"/>
  <c r="J12" i="2"/>
  <c r="K12" i="2" s="1"/>
  <c r="J11" i="2"/>
  <c r="K11" i="2" s="1"/>
  <c r="J10" i="2"/>
  <c r="K10" i="2" s="1"/>
  <c r="J9" i="2"/>
  <c r="K9" i="2" s="1"/>
  <c r="J8" i="2"/>
  <c r="K8" i="2" s="1"/>
  <c r="J7" i="2"/>
  <c r="K7" i="2" s="1"/>
  <c r="J6" i="2"/>
  <c r="K6" i="2" s="1"/>
  <c r="J17" i="1"/>
  <c r="K17" i="1" s="1"/>
  <c r="J16" i="1"/>
  <c r="K16" i="1" s="1"/>
  <c r="J15" i="1"/>
  <c r="K15" i="1" s="1"/>
  <c r="J14" i="1"/>
  <c r="K14" i="1" s="1"/>
  <c r="J13" i="1"/>
  <c r="K13" i="1" s="1"/>
  <c r="J11" i="1"/>
  <c r="K11" i="1" s="1"/>
  <c r="J10" i="1"/>
  <c r="K10" i="1" s="1"/>
  <c r="J9" i="1"/>
  <c r="K9" i="1" s="1"/>
  <c r="J8" i="1"/>
  <c r="K8" i="1" s="1"/>
  <c r="J7" i="1"/>
  <c r="K7" i="1" s="1"/>
  <c r="J6" i="1"/>
  <c r="K6" i="1" s="1"/>
  <c r="K18" i="1" l="1"/>
  <c r="K18" i="3"/>
  <c r="K18" i="2"/>
  <c r="B4" i="4"/>
  <c r="J18" i="2"/>
  <c r="B5" i="4" s="1"/>
  <c r="E5" i="4" s="1"/>
  <c r="J18" i="3"/>
  <c r="B6" i="4" s="1"/>
  <c r="E6" i="4" s="1"/>
</calcChain>
</file>

<file path=xl/sharedStrings.xml><?xml version="1.0" encoding="utf-8"?>
<sst xmlns="http://schemas.openxmlformats.org/spreadsheetml/2006/main" count="169" uniqueCount="79">
  <si>
    <t>BIỂU MẪU SỐ 04/ĐGTĐ-SCM - CHI PHÍ TUÂN THỦ THỦ TỤC HÀNH CHÍNH TRONG DỰ THẢO VĂN BẢN</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</si>
  <si>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</si>
  <si>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</si>
  <si>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</si>
  <si>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</si>
  <si>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</si>
  <si>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</si>
  <si>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</si>
  <si>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</si>
  <si>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</si>
  <si>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</si>
  <si>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</si>
  <si>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</si>
  <si>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</si>
  <si>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</si>
  <si>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theo Mẫu số 02</t>
  </si>
  <si>
    <t>Soạn thảo, ký đơn</t>
  </si>
  <si>
    <t>1.2</t>
  </si>
  <si>
    <t>Báo cáo kết quả thực hiện nội dung đề nghị hỗ trợ</t>
  </si>
  <si>
    <t>Tổng hợp thông tin, lập báo cáo</t>
  </si>
  <si>
    <t>1.3</t>
  </si>
  <si>
    <t>Tài liệu chứng minh tư cách pháp lý/quyền quản lý, sử dụng địa điểm, tài sản hoặc phương tiện</t>
  </si>
  <si>
    <t>Sao chụp, scan, sắp xếp tài liệu</t>
  </si>
  <si>
    <t>1.4</t>
  </si>
  <si>
    <t>Hồ sơ chứng minh chi phí thực hiện</t>
  </si>
  <si>
    <t>Tập hợp hợp đồng, hóa đơn, chứng từ thanh toán, bảng kê</t>
  </si>
  <si>
    <t>1.5</t>
  </si>
  <si>
    <t>Hình ảnh/tài liệu chứng minh kết quả sau đầu tư</t>
  </si>
  <si>
    <t>Chụp, in hoặc tải lên ảnh, tài liệu minh chứng</t>
  </si>
  <si>
    <t>1.6</t>
  </si>
  <si>
    <t>Soạn thảo, ký cam kết theo mẫu</t>
  </si>
  <si>
    <t>Nộp hồ sơ</t>
  </si>
  <si>
    <t>Trực tiếp</t>
  </si>
  <si>
    <t>Cấp xã miền núi: 03 giờ/01 lượt theo định mức tại TT26;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</si>
  <si>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</si>
  <si>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</si>
  <si>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</si>
  <si>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</si>
  <si>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đoàn kiểm tra</t>
  </si>
  <si>
    <t>Bắt buộc do chính sách hỗ trợ sau đầu tư.</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</si>
  <si>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</si>
  <si>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</si>
  <si>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</si>
  <si>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</si>
  <si>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</si>
  <si>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</si>
  <si>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</si>
  <si>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Bưu chính</t>
  </si>
  <si>
    <t>Thời gian chuẩn bị gửi hồ sơ và chi phí bưu chính nội tỉnh ước tính.</t>
  </si>
  <si>
    <t>Nhận qua bưu chính/bản điện tử; kinh phí chuyển khoản</t>
  </si>
  <si>
    <t>Trực tuyến</t>
  </si>
  <si>
    <t>Nộp trực tuyến: 01 giờ/01 lượt theo hướng dẫn TT26.</t>
  </si>
  <si>
    <t>Nhận điện tử; kinh phí chuyển khoản</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</si>
  <si>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</si>
  <si>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</si>
  <si>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</si>
  <si>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</si>
  <si>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</si>
  <si>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</si>
  <si>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</si>
  <si>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</si>
  <si>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</si>
  <si>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</si>
  <si>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</si>
  <si>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</si>
  <si>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</si>
  <si>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Biểu mẫu được trình bày theo cấu trúc Biểu mẫu số 04/ĐGTĐ-SCM ban hành kèm theo Thông tư số 26/2025/TT-BTP.</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</si>
  <si>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</si>
  <si>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</si>
  <si>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</si>
  <si>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TÊN THỦ TỤC HÀNH CHÍNH: Đề nghị hỗ trợ bảo tồn lợp mái ngói âm dương nhà truyền thống</t>
  </si>
  <si>
    <t>TÊN THỦ TỤC HÀNH CHÍNH: Đề nghị hỗ trợ hỗ trợ bảo tồn lợp mái ngói âm dương nhà truyền thống</t>
  </si>
  <si>
    <t>Văn bản cam thực hiện chính sách</t>
  </si>
  <si>
    <t>TT</t>
  </si>
  <si>
    <t>Số lượng đối tượng tuân thủ /01 năm</t>
  </si>
  <si>
    <t>Số lần thực hiện /01 năm</t>
  </si>
  <si>
    <t>Bản sao Giấy xác nhận đối tượng đủ điều kiện đăng ký tham gia thực hiện chính sách hỗ trợ phát triển du lịch do Ủy ban nhân dân xã, phường cấp</t>
  </si>
  <si>
    <t>Sao chụp/scan, sắp xếp giấy xác nhận đủ điều kiện đăng ký tham gia thực hiện chính sách</t>
  </si>
  <si>
    <t>Theo Mẫu số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</si>
</sst>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name val="Carlito"/>
    </font>
    <font>
      <sz val="11"/>
      <name val="Times New Roman"/>
      <family val="1"/>
    </font>
    <font>
      <b/>
      <sz val="12"/>
      <name val="Times New Roman"/>
      <family val="1"/>
    </font>
    <font>
      <sz val="12"/>
      <name val="Times New Roman"/>
      <family val="1"/>
    </font>
    <font>
      <i/>
      <sz val="14"/>
      <name val="Times New Roman"/>
      <family val="1"/>
    </font>
    <font>
      <b/>
      <sz val="14"/>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3" fillId="0" borderId="0" xfId="0" applyFont="1"/>
    <xf numFmtId="0" fontId="3" fillId="0" borderId="1" xfId="0" applyNumberFormat="1" applyFont="1" applyFill="1" applyBorder="1" applyAlignment="1">
      <alignment wrapText="1"/>
    </xf>
    <xf numFmtId="0" fontId="3" fillId="0" borderId="0" xfId="0" applyFont="1" applyAlignment="1">
      <alignment horizont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left" vertical="center" wrapText="1"/>
    </xf>
    <xf numFmtId="0" fontId="2" fillId="2" borderId="1" xfId="0" applyNumberFormat="1" applyFont="1" applyFill="1" applyBorder="1" applyAlignment="1">
      <alignment wrapText="1"/>
    </xf>
    <xf numFmtId="0" fontId="3" fillId="2" borderId="0" xfId="0" applyFont="1" applyFill="1"/>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vertical="center" wrapText="1"/>
    </xf>
    <xf numFmtId="3"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Font="1" applyFill="1" applyAlignment="1">
      <alignment horizontal="center"/>
    </xf>
    <xf numFmtId="3" fontId="3" fillId="2" borderId="1" xfId="0" applyNumberFormat="1" applyFont="1" applyFill="1" applyBorder="1" applyAlignment="1">
      <alignment horizontal="center" vertical="center" wrapText="1"/>
    </xf>
    <xf numFmtId="0" fontId="3" fillId="2" borderId="0" xfId="0" applyFont="1" applyFill="1" applyAlignment="1">
      <alignment horizontal="right"/>
    </xf>
    <xf numFmtId="3" fontId="3" fillId="2" borderId="1" xfId="0" applyNumberFormat="1" applyFont="1" applyFill="1" applyBorder="1" applyAlignment="1">
      <alignment horizontal="right" vertical="center" wrapText="1"/>
    </xf>
    <xf numFmtId="3" fontId="3" fillId="0"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0" fontId="3" fillId="0" borderId="0" xfId="0" applyFont="1" applyAlignment="1">
      <alignment horizontal="right"/>
    </xf>
    <xf numFmtId="0" fontId="1" fillId="2" borderId="1" xfId="0" applyNumberFormat="1" applyFont="1" applyFill="1" applyBorder="1" applyAlignment="1">
      <alignment horizontal="center" vertical="center"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right"/>
    </xf>
    <xf numFmtId="0" fontId="6" fillId="0" borderId="0" xfId="0" applyFont="1"/>
    <xf numFmtId="0" fontId="6" fillId="0" borderId="1" xfId="0" applyFont="1" applyBorder="1" applyAlignment="1">
      <alignment horizontal="left" vertical="center" wrapText="1"/>
    </xf>
    <xf numFmtId="0" fontId="5" fillId="2" borderId="1" xfId="0" applyNumberFormat="1" applyFont="1" applyFill="1" applyBorder="1" applyAlignment="1">
      <alignment horizontal="center" vertical="center" wrapText="1"/>
    </xf>
    <xf numFmtId="0" fontId="6" fillId="0" borderId="1" xfId="0" applyFont="1" applyBorder="1" applyAlignment="1">
      <alignment vertical="center"/>
    </xf>
    <xf numFmtId="3" fontId="6" fillId="0" borderId="1" xfId="0" applyNumberFormat="1" applyFont="1" applyFill="1" applyBorder="1" applyAlignment="1">
      <alignment vertical="center"/>
    </xf>
    <xf numFmtId="3" fontId="6" fillId="0" borderId="1" xfId="0" applyNumberFormat="1"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vertical="center" wrapText="1"/>
    </xf>
    <xf numFmtId="0" fontId="5" fillId="2" borderId="0" xfId="0" applyNumberFormat="1" applyFont="1" applyFill="1" applyBorder="1" applyAlignment="1">
      <alignment wrapText="1"/>
    </xf>
    <xf numFmtId="0" fontId="4" fillId="0" borderId="0" xfId="0" applyNumberFormat="1" applyFont="1" applyFill="1" applyBorder="1" applyAlignment="1">
      <alignment wrapText="1"/>
    </xf>
    <xf numFmtId="0" fontId="2" fillId="2" borderId="2"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5" xfId="0" applyNumberFormat="1" applyFont="1" applyFill="1" applyBorder="1" applyAlignment="1">
      <alignment horizontal="center" wrapText="1"/>
    </xf>
    <xf numFmtId="0" fontId="2" fillId="2" borderId="6" xfId="0" applyNumberFormat="1" applyFont="1" applyFill="1" applyBorder="1" applyAlignment="1">
      <alignment horizontal="center" wrapText="1"/>
    </xf>
    <xf numFmtId="0" fontId="2" fillId="2" borderId="7" xfId="0" applyNumberFormat="1" applyFont="1" applyFill="1" applyBorder="1" applyAlignment="1">
      <alignment horizontal="center" wrapText="1"/>
    </xf>
    <xf numFmtId="0" fontId="5" fillId="0" borderId="0" xfId="0" applyNumberFormat="1" applyFont="1" applyFill="1" applyBorder="1" applyAlignment="1">
      <alignment wrapText="1"/>
    </xf>
    <xf numFmtId="3" fontId="6" fillId="0" borderId="2" xfId="0" applyNumberFormat="1" applyFont="1" applyFill="1" applyBorder="1" applyAlignment="1">
      <alignment horizontal="left" vertical="center" wrapText="1"/>
    </xf>
    <xf numFmtId="3" fontId="6" fillId="0" borderId="4" xfId="0" applyNumberFormat="1" applyFont="1" applyFill="1" applyBorder="1" applyAlignment="1">
      <alignment horizontal="left" vertical="center" wrapText="1"/>
    </xf>
    <xf numFmtId="3" fontId="6" fillId="0" borderId="3"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opLeftCell="A7" zoomScaleNormal="100" workbookViewId="0">
      <selection activeCell="J19" sqref="J19"/>
    </sheetView>
  </sheetViews>
  <sheetFormatPr defaultRowHeight="15.75"/>
  <cols>
    <col min="1" max="1" width="4" style="3" customWidth="1"/>
    <col min="2" max="2" width="18.125" style="1" customWidth="1"/>
    <col min="3" max="3" width="13.375" style="1" customWidth="1"/>
    <col min="4" max="4" width="7.125" style="3" customWidth="1"/>
    <col min="5" max="5" width="10" style="1" customWidth="1"/>
    <col min="6" max="6" width="6.875" style="3" customWidth="1"/>
    <col min="7" max="7" width="8.125" style="1" customWidth="1"/>
    <col min="8" max="8" width="7" style="3" customWidth="1"/>
    <col min="9" max="9" width="9.125" style="3" customWidth="1"/>
    <col min="10" max="10" width="8.875" style="1" customWidth="1"/>
    <col min="11" max="11" width="10.375" style="1" customWidth="1"/>
    <col min="12" max="12" width="22" style="1" customWidth="1"/>
    <col min="13" max="16384" width="9" style="1"/>
  </cols>
  <sheetData>
    <row r="1" spans="1:12" ht="36" customHeight="1">
      <c r="A1" s="34" t="s">
        <v>0</v>
      </c>
      <c r="B1" s="35"/>
      <c r="C1" s="35"/>
      <c r="D1" s="35"/>
      <c r="E1" s="35"/>
      <c r="F1" s="35"/>
      <c r="G1" s="35"/>
      <c r="H1" s="35"/>
      <c r="I1" s="35"/>
      <c r="J1" s="35"/>
      <c r="K1" s="35"/>
      <c r="L1" s="35"/>
    </row>
    <row r="2" spans="1:12" ht="27" customHeight="1">
      <c r="A2" s="36" t="s">
        <v>71</v>
      </c>
      <c r="B2" s="36"/>
      <c r="C2" s="36"/>
      <c r="D2" s="36"/>
      <c r="E2" s="36"/>
      <c r="F2" s="36"/>
      <c r="G2" s="36"/>
      <c r="H2" s="36"/>
      <c r="I2" s="36"/>
      <c r="J2" s="36"/>
      <c r="K2" s="36"/>
      <c r="L2" s="36"/>
    </row>
    <row r="3" spans="1:12" ht="24" customHeight="1">
      <c r="A3" s="37" t="s">
        <v>1</v>
      </c>
      <c r="B3" s="37"/>
      <c r="C3" s="37"/>
      <c r="D3" s="37"/>
      <c r="E3" s="37"/>
      <c r="F3" s="37"/>
      <c r="G3" s="37"/>
      <c r="H3" s="37"/>
      <c r="I3" s="37"/>
      <c r="J3" s="37"/>
      <c r="K3" s="37"/>
      <c r="L3" s="37"/>
    </row>
    <row r="4" spans="1:12" ht="14.25" customHeight="1">
      <c r="A4" s="42"/>
      <c r="B4" s="43"/>
      <c r="C4" s="43"/>
      <c r="D4" s="43"/>
      <c r="E4" s="43"/>
      <c r="F4" s="43"/>
      <c r="G4" s="43"/>
      <c r="H4" s="43"/>
      <c r="I4" s="43"/>
      <c r="J4" s="43"/>
      <c r="K4" s="43"/>
      <c r="L4" s="44"/>
    </row>
    <row r="5" spans="1:12" ht="78.75" customHeight="1">
      <c r="A5" s="4" t="s">
        <v>73</v>
      </c>
      <c r="B5" s="4" t="s">
        <v>2</v>
      </c>
      <c r="C5" s="4" t="s">
        <v>3</v>
      </c>
      <c r="D5" s="4" t="s">
        <v>4</v>
      </c>
      <c r="E5" s="4" t="s">
        <v>5</v>
      </c>
      <c r="F5" s="4" t="s">
        <v>6</v>
      </c>
      <c r="G5" s="4" t="s">
        <v>7</v>
      </c>
      <c r="H5" s="4" t="s">
        <v>8</v>
      </c>
      <c r="I5" s="4" t="s">
        <v>74</v>
      </c>
      <c r="J5" s="4" t="s">
        <v>10</v>
      </c>
      <c r="K5" s="4" t="s">
        <v>11</v>
      </c>
      <c r="L5" s="4" t="s">
        <v>12</v>
      </c>
    </row>
    <row r="6" spans="1:12" ht="66" customHeight="1">
      <c r="A6" s="6">
        <v>1</v>
      </c>
      <c r="B6" s="8" t="s">
        <v>13</v>
      </c>
      <c r="C6" s="2"/>
      <c r="D6" s="11">
        <v>0</v>
      </c>
      <c r="E6" s="12">
        <v>48714</v>
      </c>
      <c r="F6" s="11">
        <v>0</v>
      </c>
      <c r="G6" s="12">
        <v>0</v>
      </c>
      <c r="H6" s="11">
        <v>1</v>
      </c>
      <c r="I6" s="11">
        <v>50</v>
      </c>
      <c r="J6" s="12">
        <f t="shared" ref="J6:J17" si="0">IFERROR(D6*E6+F6+G6,0)</f>
        <v>0</v>
      </c>
      <c r="K6" s="12">
        <f t="shared" ref="K6:K17" si="1">IFERROR(J6*H6*I6,0)</f>
        <v>0</v>
      </c>
      <c r="L6" s="8"/>
    </row>
    <row r="7" spans="1:12" ht="42.75" customHeight="1">
      <c r="A7" s="6" t="s">
        <v>14</v>
      </c>
      <c r="B7" s="8" t="s">
        <v>15</v>
      </c>
      <c r="C7" s="8" t="s">
        <v>16</v>
      </c>
      <c r="D7" s="11">
        <v>1.5</v>
      </c>
      <c r="E7" s="12">
        <v>48714</v>
      </c>
      <c r="F7" s="11">
        <v>0</v>
      </c>
      <c r="G7" s="12">
        <v>2000</v>
      </c>
      <c r="H7" s="11">
        <v>1</v>
      </c>
      <c r="I7" s="11">
        <v>50</v>
      </c>
      <c r="J7" s="12">
        <f t="shared" si="0"/>
        <v>75071</v>
      </c>
      <c r="K7" s="12">
        <f t="shared" si="1"/>
        <v>3753550</v>
      </c>
      <c r="L7" s="2"/>
    </row>
    <row r="8" spans="1:12" ht="53.25" customHeight="1">
      <c r="A8" s="6" t="s">
        <v>17</v>
      </c>
      <c r="B8" s="8" t="s">
        <v>18</v>
      </c>
      <c r="C8" s="8" t="s">
        <v>19</v>
      </c>
      <c r="D8" s="11">
        <v>3</v>
      </c>
      <c r="E8" s="12">
        <v>48714</v>
      </c>
      <c r="F8" s="11">
        <v>0</v>
      </c>
      <c r="G8" s="12">
        <v>10000</v>
      </c>
      <c r="H8" s="11">
        <v>1</v>
      </c>
      <c r="I8" s="11">
        <v>50</v>
      </c>
      <c r="J8" s="12">
        <f t="shared" si="0"/>
        <v>156142</v>
      </c>
      <c r="K8" s="12">
        <f t="shared" si="1"/>
        <v>7807100</v>
      </c>
      <c r="L8" s="2"/>
    </row>
    <row r="9" spans="1:12" ht="87.75" customHeight="1">
      <c r="A9" s="6" t="s">
        <v>20</v>
      </c>
      <c r="B9" s="8" t="s">
        <v>21</v>
      </c>
      <c r="C9" s="8" t="s">
        <v>22</v>
      </c>
      <c r="D9" s="11">
        <v>1</v>
      </c>
      <c r="E9" s="12">
        <v>48714</v>
      </c>
      <c r="F9" s="11">
        <v>0</v>
      </c>
      <c r="G9" s="12">
        <v>10000</v>
      </c>
      <c r="H9" s="11">
        <v>1</v>
      </c>
      <c r="I9" s="11">
        <v>50</v>
      </c>
      <c r="J9" s="12">
        <f t="shared" si="0"/>
        <v>58714</v>
      </c>
      <c r="K9" s="12">
        <f t="shared" si="1"/>
        <v>2935700</v>
      </c>
      <c r="L9" s="2"/>
    </row>
    <row r="10" spans="1:12" ht="71.25" customHeight="1">
      <c r="A10" s="6" t="s">
        <v>23</v>
      </c>
      <c r="B10" s="8" t="s">
        <v>24</v>
      </c>
      <c r="C10" s="8" t="s">
        <v>25</v>
      </c>
      <c r="D10" s="11">
        <v>2</v>
      </c>
      <c r="E10" s="12">
        <v>48714</v>
      </c>
      <c r="F10" s="11">
        <v>0</v>
      </c>
      <c r="G10" s="12">
        <v>20000</v>
      </c>
      <c r="H10" s="11">
        <v>1</v>
      </c>
      <c r="I10" s="11">
        <v>50</v>
      </c>
      <c r="J10" s="12">
        <f t="shared" si="0"/>
        <v>117428</v>
      </c>
      <c r="K10" s="12">
        <f t="shared" si="1"/>
        <v>5871400</v>
      </c>
      <c r="L10" s="2"/>
    </row>
    <row r="11" spans="1:12" ht="52.5" customHeight="1">
      <c r="A11" s="6" t="s">
        <v>26</v>
      </c>
      <c r="B11" s="8" t="s">
        <v>72</v>
      </c>
      <c r="C11" s="8" t="s">
        <v>30</v>
      </c>
      <c r="D11" s="11">
        <v>1</v>
      </c>
      <c r="E11" s="12">
        <v>48714</v>
      </c>
      <c r="F11" s="11">
        <v>0</v>
      </c>
      <c r="G11" s="12">
        <v>2000</v>
      </c>
      <c r="H11" s="11">
        <v>1</v>
      </c>
      <c r="I11" s="11">
        <v>50</v>
      </c>
      <c r="J11" s="12">
        <f t="shared" si="0"/>
        <v>50714</v>
      </c>
      <c r="K11" s="12">
        <f t="shared" si="1"/>
        <v>2535700</v>
      </c>
      <c r="L11" s="2"/>
    </row>
    <row r="12" spans="1:12" ht="133.5" customHeight="1">
      <c r="A12" s="6" t="s">
        <v>29</v>
      </c>
      <c r="B12" s="8" t="s">
        <v>76</v>
      </c>
      <c r="C12" s="8" t="s">
        <v>77</v>
      </c>
      <c r="D12" s="8">
        <v>0.5</v>
      </c>
      <c r="E12" s="8">
        <v>48714</v>
      </c>
      <c r="F12" s="8">
        <v>0</v>
      </c>
      <c r="G12" s="8">
        <v>2000</v>
      </c>
      <c r="H12" s="8">
        <v>1</v>
      </c>
      <c r="I12" s="8">
        <v>2</v>
      </c>
      <c r="J12" s="8">
        <f t="shared" ref="J12" si="2">ROUND(D12*E12+F12+G12,0)</f>
        <v>26357</v>
      </c>
      <c r="K12" s="8">
        <f t="shared" ref="K12" si="3">J12*H12*I12</f>
        <v>52714</v>
      </c>
      <c r="L12" s="8" t="s">
        <v>78</v>
      </c>
    </row>
    <row r="13" spans="1:12" ht="63" customHeight="1">
      <c r="A13" s="6">
        <v>2</v>
      </c>
      <c r="B13" s="8" t="s">
        <v>31</v>
      </c>
      <c r="C13" s="8" t="s">
        <v>32</v>
      </c>
      <c r="D13" s="11">
        <v>3</v>
      </c>
      <c r="E13" s="12">
        <v>48714</v>
      </c>
      <c r="F13" s="11">
        <v>0</v>
      </c>
      <c r="G13" s="12">
        <v>0</v>
      </c>
      <c r="H13" s="11">
        <v>1</v>
      </c>
      <c r="I13" s="11">
        <v>50</v>
      </c>
      <c r="J13" s="12">
        <f t="shared" si="0"/>
        <v>146142</v>
      </c>
      <c r="K13" s="12">
        <f t="shared" si="1"/>
        <v>7307100</v>
      </c>
      <c r="L13" s="2" t="s">
        <v>33</v>
      </c>
    </row>
    <row r="14" spans="1:12" ht="43.5" customHeight="1">
      <c r="A14" s="6">
        <v>3</v>
      </c>
      <c r="B14" s="8" t="s">
        <v>34</v>
      </c>
      <c r="C14" s="8" t="s">
        <v>35</v>
      </c>
      <c r="D14" s="11">
        <v>0</v>
      </c>
      <c r="E14" s="12">
        <v>48714</v>
      </c>
      <c r="F14" s="11">
        <v>0</v>
      </c>
      <c r="G14" s="12">
        <v>0</v>
      </c>
      <c r="H14" s="11">
        <v>1</v>
      </c>
      <c r="I14" s="11">
        <v>50</v>
      </c>
      <c r="J14" s="12">
        <f t="shared" si="0"/>
        <v>0</v>
      </c>
      <c r="K14" s="12">
        <f t="shared" si="1"/>
        <v>0</v>
      </c>
      <c r="L14" s="2" t="s">
        <v>36</v>
      </c>
    </row>
    <row r="15" spans="1:12" ht="74.25" customHeight="1">
      <c r="A15" s="6">
        <v>4</v>
      </c>
      <c r="B15" s="8" t="s">
        <v>37</v>
      </c>
      <c r="C15" s="8" t="s">
        <v>38</v>
      </c>
      <c r="D15" s="11">
        <v>1</v>
      </c>
      <c r="E15" s="12">
        <v>48714</v>
      </c>
      <c r="F15" s="11">
        <v>0</v>
      </c>
      <c r="G15" s="12">
        <v>0</v>
      </c>
      <c r="H15" s="11">
        <v>1</v>
      </c>
      <c r="I15" s="11">
        <v>50</v>
      </c>
      <c r="J15" s="12">
        <f t="shared" si="0"/>
        <v>48714</v>
      </c>
      <c r="K15" s="12">
        <f t="shared" si="1"/>
        <v>2435700</v>
      </c>
      <c r="L15" s="2" t="s">
        <v>39</v>
      </c>
    </row>
    <row r="16" spans="1:12" ht="42" customHeight="1">
      <c r="A16" s="6">
        <v>5</v>
      </c>
      <c r="B16" s="8" t="s">
        <v>40</v>
      </c>
      <c r="C16" s="8" t="s">
        <v>41</v>
      </c>
      <c r="D16" s="11">
        <v>0</v>
      </c>
      <c r="E16" s="12">
        <v>48714</v>
      </c>
      <c r="F16" s="11">
        <v>0</v>
      </c>
      <c r="G16" s="12">
        <v>0</v>
      </c>
      <c r="H16" s="11">
        <v>1</v>
      </c>
      <c r="I16" s="11">
        <v>50</v>
      </c>
      <c r="J16" s="12">
        <f t="shared" si="0"/>
        <v>0</v>
      </c>
      <c r="K16" s="12">
        <f t="shared" si="1"/>
        <v>0</v>
      </c>
      <c r="L16" s="2"/>
    </row>
    <row r="17" spans="1:12" ht="63.75" customHeight="1">
      <c r="A17" s="6">
        <v>6</v>
      </c>
      <c r="B17" s="8" t="s">
        <v>42</v>
      </c>
      <c r="C17" s="8" t="s">
        <v>43</v>
      </c>
      <c r="D17" s="11">
        <v>3</v>
      </c>
      <c r="E17" s="12">
        <v>48714</v>
      </c>
      <c r="F17" s="11">
        <v>0</v>
      </c>
      <c r="G17" s="12">
        <v>0</v>
      </c>
      <c r="H17" s="11">
        <v>1</v>
      </c>
      <c r="I17" s="11">
        <v>50</v>
      </c>
      <c r="J17" s="12">
        <f t="shared" si="0"/>
        <v>146142</v>
      </c>
      <c r="K17" s="12">
        <f t="shared" si="1"/>
        <v>7307100</v>
      </c>
      <c r="L17" s="2" t="s">
        <v>44</v>
      </c>
    </row>
    <row r="18" spans="1:12" s="10" customFormat="1" ht="42" customHeight="1">
      <c r="A18" s="39" t="s">
        <v>45</v>
      </c>
      <c r="B18" s="40"/>
      <c r="C18" s="41"/>
      <c r="D18" s="13"/>
      <c r="E18" s="14"/>
      <c r="F18" s="13"/>
      <c r="G18" s="14"/>
      <c r="H18" s="13"/>
      <c r="I18" s="13"/>
      <c r="J18" s="14">
        <f>SUM(J6:J17)</f>
        <v>825424</v>
      </c>
      <c r="K18" s="14">
        <f>SUM(K6:K17)</f>
        <v>40006064</v>
      </c>
      <c r="L18" s="9"/>
    </row>
  </sheetData>
  <mergeCells count="5">
    <mergeCell ref="A1:L1"/>
    <mergeCell ref="A2:L2"/>
    <mergeCell ref="A3:L3"/>
    <mergeCell ref="A18:C18"/>
    <mergeCell ref="A4:L4"/>
  </mergeCells>
  <pageMargins left="0.7" right="0.2"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zoomScaleNormal="100" workbookViewId="0">
      <selection activeCell="L6" sqref="L6"/>
    </sheetView>
  </sheetViews>
  <sheetFormatPr defaultRowHeight="15.75"/>
  <cols>
    <col min="1" max="1" width="4.5" style="1" customWidth="1"/>
    <col min="2" max="2" width="18.875" style="1" customWidth="1"/>
    <col min="3" max="3" width="17.125" style="1" customWidth="1"/>
    <col min="4" max="4" width="6.75" style="3" customWidth="1"/>
    <col min="5" max="5" width="10.125" style="23" customWidth="1"/>
    <col min="6" max="6" width="7.625" style="3" customWidth="1"/>
    <col min="7" max="7" width="9.125" style="3" customWidth="1"/>
    <col min="8" max="9" width="6.75" style="3" customWidth="1"/>
    <col min="10" max="10" width="8.625" style="23" customWidth="1"/>
    <col min="11" max="11" width="11.125" style="23" customWidth="1"/>
    <col min="12" max="12" width="19.125" style="1" customWidth="1"/>
    <col min="13" max="16384" width="9" style="1"/>
  </cols>
  <sheetData>
    <row r="1" spans="1:12" ht="36" customHeight="1">
      <c r="A1" s="34" t="s">
        <v>0</v>
      </c>
      <c r="B1" s="35"/>
      <c r="C1" s="35"/>
      <c r="D1" s="35"/>
      <c r="E1" s="35"/>
      <c r="F1" s="35"/>
      <c r="G1" s="35"/>
      <c r="H1" s="35"/>
      <c r="I1" s="35"/>
      <c r="J1" s="35"/>
      <c r="K1" s="35"/>
      <c r="L1" s="35"/>
    </row>
    <row r="2" spans="1:12" ht="27" customHeight="1">
      <c r="A2" s="36" t="s">
        <v>70</v>
      </c>
      <c r="B2" s="45"/>
      <c r="C2" s="45"/>
      <c r="D2" s="45"/>
      <c r="E2" s="45"/>
      <c r="F2" s="45"/>
      <c r="G2" s="45"/>
      <c r="H2" s="45"/>
      <c r="I2" s="45"/>
      <c r="J2" s="45"/>
      <c r="K2" s="45"/>
      <c r="L2" s="45"/>
    </row>
    <row r="3" spans="1:12" s="10" customFormat="1" ht="19.5" customHeight="1">
      <c r="A3" s="37" t="s">
        <v>1</v>
      </c>
      <c r="B3" s="37"/>
      <c r="C3" s="37"/>
      <c r="D3" s="37"/>
      <c r="E3" s="37"/>
      <c r="F3" s="37"/>
      <c r="G3" s="37"/>
      <c r="H3" s="37"/>
      <c r="I3" s="37"/>
      <c r="J3" s="37"/>
      <c r="K3" s="37"/>
      <c r="L3" s="37"/>
    </row>
    <row r="4" spans="1:12" s="10" customFormat="1" ht="18.75">
      <c r="A4" s="25"/>
      <c r="B4" s="25"/>
      <c r="C4" s="25"/>
      <c r="D4" s="26"/>
      <c r="E4" s="27"/>
      <c r="F4" s="26"/>
      <c r="G4" s="26"/>
      <c r="H4" s="26"/>
      <c r="I4" s="26"/>
      <c r="J4" s="27"/>
      <c r="K4" s="27"/>
      <c r="L4" s="25"/>
    </row>
    <row r="5" spans="1:12" s="10" customFormat="1" ht="78.75" customHeight="1">
      <c r="A5" s="4" t="s">
        <v>73</v>
      </c>
      <c r="B5" s="4" t="s">
        <v>2</v>
      </c>
      <c r="C5" s="4" t="s">
        <v>3</v>
      </c>
      <c r="D5" s="4" t="s">
        <v>4</v>
      </c>
      <c r="E5" s="4" t="s">
        <v>5</v>
      </c>
      <c r="F5" s="4" t="s">
        <v>6</v>
      </c>
      <c r="G5" s="4" t="s">
        <v>7</v>
      </c>
      <c r="H5" s="4" t="s">
        <v>8</v>
      </c>
      <c r="I5" s="4" t="s">
        <v>9</v>
      </c>
      <c r="J5" s="4" t="s">
        <v>10</v>
      </c>
      <c r="K5" s="4" t="s">
        <v>11</v>
      </c>
      <c r="L5" s="4" t="s">
        <v>12</v>
      </c>
    </row>
    <row r="6" spans="1:12" s="10" customFormat="1" ht="81" customHeight="1">
      <c r="A6" s="15">
        <v>1</v>
      </c>
      <c r="B6" s="16" t="s">
        <v>13</v>
      </c>
      <c r="C6" s="16"/>
      <c r="D6" s="18">
        <v>0</v>
      </c>
      <c r="E6" s="20">
        <v>48714</v>
      </c>
      <c r="F6" s="18">
        <v>0</v>
      </c>
      <c r="G6" s="18">
        <v>0</v>
      </c>
      <c r="H6" s="18">
        <v>1</v>
      </c>
      <c r="I6" s="18">
        <v>25</v>
      </c>
      <c r="J6" s="20">
        <f t="shared" ref="J6:J17" si="0">IFERROR(D6*E6+F6+G6,0)</f>
        <v>0</v>
      </c>
      <c r="K6" s="20">
        <f t="shared" ref="K6:K17" si="1">IFERROR(J6*H6*I6,0)</f>
        <v>0</v>
      </c>
      <c r="L6" s="24"/>
    </row>
    <row r="7" spans="1:12" ht="38.25" customHeight="1">
      <c r="A7" s="6" t="s">
        <v>14</v>
      </c>
      <c r="B7" s="8" t="s">
        <v>15</v>
      </c>
      <c r="C7" s="8" t="s">
        <v>16</v>
      </c>
      <c r="D7" s="11">
        <v>1.5</v>
      </c>
      <c r="E7" s="21">
        <v>48714</v>
      </c>
      <c r="F7" s="11">
        <v>0</v>
      </c>
      <c r="G7" s="11">
        <v>2000</v>
      </c>
      <c r="H7" s="11">
        <v>1</v>
      </c>
      <c r="I7" s="11">
        <v>25</v>
      </c>
      <c r="J7" s="21">
        <f t="shared" si="0"/>
        <v>75071</v>
      </c>
      <c r="K7" s="21">
        <f t="shared" si="1"/>
        <v>1876775</v>
      </c>
      <c r="L7" s="7"/>
    </row>
    <row r="8" spans="1:12" ht="48" customHeight="1">
      <c r="A8" s="6" t="s">
        <v>17</v>
      </c>
      <c r="B8" s="8" t="s">
        <v>18</v>
      </c>
      <c r="C8" s="8" t="s">
        <v>19</v>
      </c>
      <c r="D8" s="11">
        <v>3</v>
      </c>
      <c r="E8" s="21">
        <v>48714</v>
      </c>
      <c r="F8" s="11">
        <v>0</v>
      </c>
      <c r="G8" s="11">
        <v>10000</v>
      </c>
      <c r="H8" s="11">
        <v>1</v>
      </c>
      <c r="I8" s="11">
        <v>25</v>
      </c>
      <c r="J8" s="21">
        <f t="shared" si="0"/>
        <v>156142</v>
      </c>
      <c r="K8" s="21">
        <f t="shared" si="1"/>
        <v>3903550</v>
      </c>
      <c r="L8" s="7"/>
    </row>
    <row r="9" spans="1:12" ht="85.5" customHeight="1">
      <c r="A9" s="6" t="s">
        <v>20</v>
      </c>
      <c r="B9" s="8" t="s">
        <v>21</v>
      </c>
      <c r="C9" s="8" t="s">
        <v>22</v>
      </c>
      <c r="D9" s="11">
        <v>1</v>
      </c>
      <c r="E9" s="21">
        <v>48714</v>
      </c>
      <c r="F9" s="11">
        <v>0</v>
      </c>
      <c r="G9" s="11">
        <v>10000</v>
      </c>
      <c r="H9" s="11">
        <v>1</v>
      </c>
      <c r="I9" s="11">
        <v>25</v>
      </c>
      <c r="J9" s="21">
        <f t="shared" si="0"/>
        <v>58714</v>
      </c>
      <c r="K9" s="21">
        <f t="shared" si="1"/>
        <v>1467850</v>
      </c>
      <c r="L9" s="7"/>
    </row>
    <row r="10" spans="1:12" ht="54.75" customHeight="1">
      <c r="A10" s="6" t="s">
        <v>23</v>
      </c>
      <c r="B10" s="8" t="s">
        <v>24</v>
      </c>
      <c r="C10" s="8" t="s">
        <v>25</v>
      </c>
      <c r="D10" s="11">
        <v>2</v>
      </c>
      <c r="E10" s="21">
        <v>48714</v>
      </c>
      <c r="F10" s="11">
        <v>0</v>
      </c>
      <c r="G10" s="11">
        <v>20000</v>
      </c>
      <c r="H10" s="11">
        <v>1</v>
      </c>
      <c r="I10" s="11">
        <v>25</v>
      </c>
      <c r="J10" s="21">
        <f t="shared" si="0"/>
        <v>117428</v>
      </c>
      <c r="K10" s="21">
        <f t="shared" si="1"/>
        <v>2935700</v>
      </c>
      <c r="L10" s="7"/>
    </row>
    <row r="11" spans="1:12" ht="54" customHeight="1">
      <c r="A11" s="6" t="s">
        <v>26</v>
      </c>
      <c r="B11" s="8" t="s">
        <v>27</v>
      </c>
      <c r="C11" s="8" t="s">
        <v>28</v>
      </c>
      <c r="D11" s="11">
        <v>0.5</v>
      </c>
      <c r="E11" s="21">
        <v>48714</v>
      </c>
      <c r="F11" s="11">
        <v>0</v>
      </c>
      <c r="G11" s="11">
        <v>5000</v>
      </c>
      <c r="H11" s="11">
        <v>1</v>
      </c>
      <c r="I11" s="11">
        <v>25</v>
      </c>
      <c r="J11" s="21">
        <f t="shared" si="0"/>
        <v>29357</v>
      </c>
      <c r="K11" s="21">
        <f t="shared" si="1"/>
        <v>733925</v>
      </c>
      <c r="L11" s="7"/>
    </row>
    <row r="12" spans="1:12" ht="41.25" customHeight="1">
      <c r="A12" s="6" t="s">
        <v>29</v>
      </c>
      <c r="B12" s="8" t="s">
        <v>72</v>
      </c>
      <c r="C12" s="8" t="s">
        <v>30</v>
      </c>
      <c r="D12" s="11">
        <v>1</v>
      </c>
      <c r="E12" s="21">
        <v>48714</v>
      </c>
      <c r="F12" s="11">
        <v>0</v>
      </c>
      <c r="G12" s="11">
        <v>2000</v>
      </c>
      <c r="H12" s="11">
        <v>1</v>
      </c>
      <c r="I12" s="11">
        <v>25</v>
      </c>
      <c r="J12" s="21">
        <f t="shared" si="0"/>
        <v>50714</v>
      </c>
      <c r="K12" s="21">
        <f t="shared" si="1"/>
        <v>1267850</v>
      </c>
      <c r="L12" s="7"/>
    </row>
    <row r="13" spans="1:12" ht="46.5" customHeight="1">
      <c r="A13" s="6">
        <v>2</v>
      </c>
      <c r="B13" s="8" t="s">
        <v>31</v>
      </c>
      <c r="C13" s="8" t="s">
        <v>47</v>
      </c>
      <c r="D13" s="11">
        <v>0.5</v>
      </c>
      <c r="E13" s="21">
        <v>48714</v>
      </c>
      <c r="F13" s="11">
        <v>0</v>
      </c>
      <c r="G13" s="11">
        <v>15000</v>
      </c>
      <c r="H13" s="11">
        <v>1</v>
      </c>
      <c r="I13" s="11">
        <v>25</v>
      </c>
      <c r="J13" s="21">
        <f t="shared" si="0"/>
        <v>39357</v>
      </c>
      <c r="K13" s="21">
        <f t="shared" si="1"/>
        <v>983925</v>
      </c>
      <c r="L13" s="6" t="s">
        <v>48</v>
      </c>
    </row>
    <row r="14" spans="1:12" ht="39.75" customHeight="1">
      <c r="A14" s="6">
        <v>3</v>
      </c>
      <c r="B14" s="8" t="s">
        <v>34</v>
      </c>
      <c r="C14" s="8" t="s">
        <v>35</v>
      </c>
      <c r="D14" s="11">
        <v>0</v>
      </c>
      <c r="E14" s="21">
        <v>48714</v>
      </c>
      <c r="F14" s="11">
        <v>0</v>
      </c>
      <c r="G14" s="11">
        <v>0</v>
      </c>
      <c r="H14" s="11">
        <v>1</v>
      </c>
      <c r="I14" s="11">
        <v>25</v>
      </c>
      <c r="J14" s="21">
        <f t="shared" si="0"/>
        <v>0</v>
      </c>
      <c r="K14" s="21">
        <f t="shared" si="1"/>
        <v>0</v>
      </c>
      <c r="L14" s="6" t="s">
        <v>36</v>
      </c>
    </row>
    <row r="15" spans="1:12" ht="54" customHeight="1">
      <c r="A15" s="6">
        <v>4</v>
      </c>
      <c r="B15" s="8" t="s">
        <v>37</v>
      </c>
      <c r="C15" s="8" t="s">
        <v>38</v>
      </c>
      <c r="D15" s="11">
        <v>1</v>
      </c>
      <c r="E15" s="21">
        <v>48714</v>
      </c>
      <c r="F15" s="11">
        <v>0</v>
      </c>
      <c r="G15" s="11">
        <v>0</v>
      </c>
      <c r="H15" s="11">
        <v>1</v>
      </c>
      <c r="I15" s="11">
        <v>25</v>
      </c>
      <c r="J15" s="21">
        <f t="shared" si="0"/>
        <v>48714</v>
      </c>
      <c r="K15" s="21">
        <f t="shared" si="1"/>
        <v>1217850</v>
      </c>
      <c r="L15" s="6" t="s">
        <v>39</v>
      </c>
    </row>
    <row r="16" spans="1:12" ht="26.25" customHeight="1">
      <c r="A16" s="6">
        <v>5</v>
      </c>
      <c r="B16" s="8" t="s">
        <v>40</v>
      </c>
      <c r="C16" s="8" t="s">
        <v>41</v>
      </c>
      <c r="D16" s="11">
        <v>0</v>
      </c>
      <c r="E16" s="21">
        <v>48714</v>
      </c>
      <c r="F16" s="11">
        <v>0</v>
      </c>
      <c r="G16" s="11">
        <v>0</v>
      </c>
      <c r="H16" s="11">
        <v>1</v>
      </c>
      <c r="I16" s="11">
        <v>25</v>
      </c>
      <c r="J16" s="21">
        <f t="shared" si="0"/>
        <v>0</v>
      </c>
      <c r="K16" s="21">
        <f t="shared" si="1"/>
        <v>0</v>
      </c>
      <c r="L16" s="6"/>
    </row>
    <row r="17" spans="1:12" ht="81.75" customHeight="1">
      <c r="A17" s="6">
        <v>6</v>
      </c>
      <c r="B17" s="8" t="s">
        <v>42</v>
      </c>
      <c r="C17" s="8" t="s">
        <v>49</v>
      </c>
      <c r="D17" s="11">
        <v>0.5</v>
      </c>
      <c r="E17" s="21">
        <v>48714</v>
      </c>
      <c r="F17" s="11">
        <v>0</v>
      </c>
      <c r="G17" s="11">
        <v>15000</v>
      </c>
      <c r="H17" s="11">
        <v>1</v>
      </c>
      <c r="I17" s="11">
        <v>25</v>
      </c>
      <c r="J17" s="21">
        <f t="shared" si="0"/>
        <v>39357</v>
      </c>
      <c r="K17" s="21">
        <f t="shared" si="1"/>
        <v>983925</v>
      </c>
      <c r="L17" s="6" t="s">
        <v>44</v>
      </c>
    </row>
    <row r="18" spans="1:12" s="10" customFormat="1" ht="42" customHeight="1">
      <c r="A18" s="39" t="s">
        <v>45</v>
      </c>
      <c r="B18" s="40"/>
      <c r="C18" s="41"/>
      <c r="D18" s="13"/>
      <c r="E18" s="22"/>
      <c r="F18" s="13"/>
      <c r="G18" s="13"/>
      <c r="H18" s="13"/>
      <c r="I18" s="13"/>
      <c r="J18" s="22">
        <f>SUM(J6:J17)</f>
        <v>614854</v>
      </c>
      <c r="K18" s="22">
        <f>SUM(K6:K17)</f>
        <v>15371350</v>
      </c>
      <c r="L18" s="5"/>
    </row>
    <row r="19" spans="1:12" ht="45" customHeight="1">
      <c r="A19" s="38" t="s">
        <v>46</v>
      </c>
      <c r="B19" s="38"/>
      <c r="C19" s="38"/>
      <c r="D19" s="38"/>
      <c r="E19" s="38"/>
      <c r="F19" s="38"/>
      <c r="G19" s="38"/>
      <c r="H19" s="38"/>
      <c r="I19" s="38"/>
      <c r="J19" s="38"/>
      <c r="K19" s="38"/>
      <c r="L19" s="38"/>
    </row>
  </sheetData>
  <mergeCells count="5">
    <mergeCell ref="A1:L1"/>
    <mergeCell ref="A2:L2"/>
    <mergeCell ref="A3:L3"/>
    <mergeCell ref="A19:L19"/>
    <mergeCell ref="A18:C18"/>
  </mergeCells>
  <pageMargins left="0.7" right="0.2"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2" zoomScaleNormal="100" workbookViewId="0">
      <selection activeCell="L6" sqref="L6"/>
    </sheetView>
  </sheetViews>
  <sheetFormatPr defaultRowHeight="15.75"/>
  <cols>
    <col min="1" max="1" width="5.375" style="1" customWidth="1"/>
    <col min="2" max="2" width="16.75" style="1" customWidth="1"/>
    <col min="3" max="3" width="14.5" style="1" customWidth="1"/>
    <col min="4" max="4" width="6.5" style="3" customWidth="1"/>
    <col min="5" max="5" width="9.375" style="23" customWidth="1"/>
    <col min="6" max="6" width="8.375" style="3" customWidth="1"/>
    <col min="7" max="7" width="8.75" style="1" customWidth="1"/>
    <col min="8" max="8" width="7" style="3" customWidth="1"/>
    <col min="9" max="9" width="9.625" style="3" customWidth="1"/>
    <col min="10" max="10" width="9" style="1" customWidth="1"/>
    <col min="11" max="11" width="10.625" style="1" customWidth="1"/>
    <col min="12" max="12" width="17.25" style="1" customWidth="1"/>
    <col min="13" max="16384" width="9" style="1"/>
  </cols>
  <sheetData>
    <row r="1" spans="1:12" ht="36" customHeight="1">
      <c r="A1" s="34" t="s">
        <v>0</v>
      </c>
      <c r="B1" s="35"/>
      <c r="C1" s="35"/>
      <c r="D1" s="35"/>
      <c r="E1" s="35"/>
      <c r="F1" s="35"/>
      <c r="G1" s="35"/>
      <c r="H1" s="35"/>
      <c r="I1" s="35"/>
      <c r="J1" s="35"/>
      <c r="K1" s="35"/>
      <c r="L1" s="35"/>
    </row>
    <row r="2" spans="1:12" ht="45" customHeight="1">
      <c r="A2" s="36" t="s">
        <v>70</v>
      </c>
      <c r="B2" s="45"/>
      <c r="C2" s="45"/>
      <c r="D2" s="45"/>
      <c r="E2" s="45"/>
      <c r="F2" s="45"/>
      <c r="G2" s="45"/>
      <c r="H2" s="45"/>
      <c r="I2" s="45"/>
      <c r="J2" s="45"/>
      <c r="K2" s="45"/>
      <c r="L2" s="45"/>
    </row>
    <row r="3" spans="1:12" s="10" customFormat="1" ht="24" customHeight="1">
      <c r="A3" s="37" t="s">
        <v>1</v>
      </c>
      <c r="B3" s="37"/>
      <c r="C3" s="37"/>
      <c r="D3" s="37"/>
      <c r="E3" s="37"/>
      <c r="F3" s="37"/>
      <c r="G3" s="37"/>
      <c r="H3" s="37"/>
      <c r="I3" s="37"/>
      <c r="J3" s="37"/>
      <c r="K3" s="37"/>
      <c r="L3" s="37"/>
    </row>
    <row r="4" spans="1:12" s="10" customFormat="1">
      <c r="D4" s="17"/>
      <c r="E4" s="19"/>
      <c r="F4" s="17"/>
      <c r="H4" s="17"/>
      <c r="I4" s="17"/>
    </row>
    <row r="5" spans="1:12" s="10" customFormat="1" ht="103.5" customHeight="1">
      <c r="A5" s="4" t="s">
        <v>73</v>
      </c>
      <c r="B5" s="4" t="s">
        <v>2</v>
      </c>
      <c r="C5" s="4" t="s">
        <v>3</v>
      </c>
      <c r="D5" s="4" t="s">
        <v>4</v>
      </c>
      <c r="E5" s="4" t="s">
        <v>5</v>
      </c>
      <c r="F5" s="4" t="s">
        <v>6</v>
      </c>
      <c r="G5" s="4" t="s">
        <v>7</v>
      </c>
      <c r="H5" s="4" t="s">
        <v>75</v>
      </c>
      <c r="I5" s="4" t="s">
        <v>9</v>
      </c>
      <c r="J5" s="4" t="s">
        <v>10</v>
      </c>
      <c r="K5" s="4" t="s">
        <v>11</v>
      </c>
      <c r="L5" s="4" t="s">
        <v>12</v>
      </c>
    </row>
    <row r="6" spans="1:12" ht="99" customHeight="1">
      <c r="A6" s="6">
        <v>1</v>
      </c>
      <c r="B6" s="8" t="s">
        <v>13</v>
      </c>
      <c r="C6" s="8"/>
      <c r="D6" s="11">
        <v>0</v>
      </c>
      <c r="E6" s="21">
        <v>48714</v>
      </c>
      <c r="F6" s="11">
        <v>0</v>
      </c>
      <c r="G6" s="12">
        <v>0</v>
      </c>
      <c r="H6" s="11">
        <v>1</v>
      </c>
      <c r="I6" s="11">
        <v>25</v>
      </c>
      <c r="J6" s="21">
        <f t="shared" ref="J6:J17" si="0">IFERROR(D6*E6+F6+G6,0)</f>
        <v>0</v>
      </c>
      <c r="K6" s="21">
        <f t="shared" ref="K6:K17" si="1">IFERROR(J6*H6*I6,0)</f>
        <v>0</v>
      </c>
      <c r="L6" s="7"/>
    </row>
    <row r="7" spans="1:12" ht="39" customHeight="1">
      <c r="A7" s="6" t="s">
        <v>14</v>
      </c>
      <c r="B7" s="8" t="s">
        <v>15</v>
      </c>
      <c r="C7" s="8" t="s">
        <v>16</v>
      </c>
      <c r="D7" s="11">
        <v>1.5</v>
      </c>
      <c r="E7" s="21">
        <v>48714</v>
      </c>
      <c r="F7" s="11">
        <v>0</v>
      </c>
      <c r="G7" s="12">
        <v>2000</v>
      </c>
      <c r="H7" s="11">
        <v>1</v>
      </c>
      <c r="I7" s="11">
        <v>25</v>
      </c>
      <c r="J7" s="21">
        <f t="shared" si="0"/>
        <v>75071</v>
      </c>
      <c r="K7" s="21">
        <f t="shared" si="1"/>
        <v>1876775</v>
      </c>
      <c r="L7" s="7"/>
    </row>
    <row r="8" spans="1:12" ht="55.5" customHeight="1">
      <c r="A8" s="6" t="s">
        <v>17</v>
      </c>
      <c r="B8" s="8" t="s">
        <v>18</v>
      </c>
      <c r="C8" s="8" t="s">
        <v>19</v>
      </c>
      <c r="D8" s="11">
        <v>3</v>
      </c>
      <c r="E8" s="21">
        <v>48714</v>
      </c>
      <c r="F8" s="11">
        <v>0</v>
      </c>
      <c r="G8" s="12">
        <v>10000</v>
      </c>
      <c r="H8" s="11">
        <v>1</v>
      </c>
      <c r="I8" s="11">
        <v>25</v>
      </c>
      <c r="J8" s="21">
        <f t="shared" si="0"/>
        <v>156142</v>
      </c>
      <c r="K8" s="21">
        <f t="shared" si="1"/>
        <v>3903550</v>
      </c>
      <c r="L8" s="7"/>
    </row>
    <row r="9" spans="1:12" ht="100.5" customHeight="1">
      <c r="A9" s="6" t="s">
        <v>20</v>
      </c>
      <c r="B9" s="8" t="s">
        <v>21</v>
      </c>
      <c r="C9" s="8" t="s">
        <v>22</v>
      </c>
      <c r="D9" s="11">
        <v>1</v>
      </c>
      <c r="E9" s="21">
        <v>48714</v>
      </c>
      <c r="F9" s="11">
        <v>0</v>
      </c>
      <c r="G9" s="12">
        <v>10000</v>
      </c>
      <c r="H9" s="11">
        <v>1</v>
      </c>
      <c r="I9" s="11">
        <v>25</v>
      </c>
      <c r="J9" s="21">
        <f t="shared" si="0"/>
        <v>58714</v>
      </c>
      <c r="K9" s="21">
        <f t="shared" si="1"/>
        <v>1467850</v>
      </c>
      <c r="L9" s="7"/>
    </row>
    <row r="10" spans="1:12" ht="72.75" customHeight="1">
      <c r="A10" s="6" t="s">
        <v>23</v>
      </c>
      <c r="B10" s="8" t="s">
        <v>24</v>
      </c>
      <c r="C10" s="8" t="s">
        <v>25</v>
      </c>
      <c r="D10" s="11">
        <v>2</v>
      </c>
      <c r="E10" s="21">
        <v>48714</v>
      </c>
      <c r="F10" s="11">
        <v>0</v>
      </c>
      <c r="G10" s="12">
        <v>20000</v>
      </c>
      <c r="H10" s="11">
        <v>1</v>
      </c>
      <c r="I10" s="11">
        <v>25</v>
      </c>
      <c r="J10" s="21">
        <f t="shared" si="0"/>
        <v>117428</v>
      </c>
      <c r="K10" s="21">
        <f t="shared" si="1"/>
        <v>2935700</v>
      </c>
      <c r="L10" s="7"/>
    </row>
    <row r="11" spans="1:12" ht="61.5" customHeight="1">
      <c r="A11" s="6" t="s">
        <v>26</v>
      </c>
      <c r="B11" s="8" t="s">
        <v>27</v>
      </c>
      <c r="C11" s="8" t="s">
        <v>28</v>
      </c>
      <c r="D11" s="11">
        <v>0.5</v>
      </c>
      <c r="E11" s="21">
        <v>48714</v>
      </c>
      <c r="F11" s="11">
        <v>0</v>
      </c>
      <c r="G11" s="12">
        <v>5000</v>
      </c>
      <c r="H11" s="11">
        <v>1</v>
      </c>
      <c r="I11" s="11">
        <v>25</v>
      </c>
      <c r="J11" s="21">
        <f t="shared" si="0"/>
        <v>29357</v>
      </c>
      <c r="K11" s="21">
        <f t="shared" si="1"/>
        <v>733925</v>
      </c>
      <c r="L11" s="7"/>
    </row>
    <row r="12" spans="1:12" ht="45.75" customHeight="1">
      <c r="A12" s="6" t="s">
        <v>29</v>
      </c>
      <c r="B12" s="8" t="s">
        <v>72</v>
      </c>
      <c r="C12" s="8" t="s">
        <v>30</v>
      </c>
      <c r="D12" s="11">
        <v>1</v>
      </c>
      <c r="E12" s="21">
        <v>48714</v>
      </c>
      <c r="F12" s="11">
        <v>0</v>
      </c>
      <c r="G12" s="12">
        <v>2000</v>
      </c>
      <c r="H12" s="11">
        <v>1</v>
      </c>
      <c r="I12" s="11">
        <v>25</v>
      </c>
      <c r="J12" s="21">
        <f t="shared" si="0"/>
        <v>50714</v>
      </c>
      <c r="K12" s="21">
        <f t="shared" si="1"/>
        <v>1267850</v>
      </c>
      <c r="L12" s="7"/>
    </row>
    <row r="13" spans="1:12" ht="50.25" customHeight="1">
      <c r="A13" s="6">
        <v>2</v>
      </c>
      <c r="B13" s="8" t="s">
        <v>31</v>
      </c>
      <c r="C13" s="8" t="s">
        <v>50</v>
      </c>
      <c r="D13" s="11">
        <v>1</v>
      </c>
      <c r="E13" s="21">
        <v>48714</v>
      </c>
      <c r="F13" s="11">
        <v>0</v>
      </c>
      <c r="G13" s="12">
        <v>0</v>
      </c>
      <c r="H13" s="11">
        <v>1</v>
      </c>
      <c r="I13" s="11">
        <v>25</v>
      </c>
      <c r="J13" s="21">
        <f t="shared" si="0"/>
        <v>48714</v>
      </c>
      <c r="K13" s="21">
        <f t="shared" si="1"/>
        <v>1217850</v>
      </c>
      <c r="L13" s="7" t="s">
        <v>51</v>
      </c>
    </row>
    <row r="14" spans="1:12" ht="36.75" customHeight="1">
      <c r="A14" s="6">
        <v>3</v>
      </c>
      <c r="B14" s="8" t="s">
        <v>34</v>
      </c>
      <c r="C14" s="8" t="s">
        <v>35</v>
      </c>
      <c r="D14" s="11">
        <v>0</v>
      </c>
      <c r="E14" s="21">
        <v>48714</v>
      </c>
      <c r="F14" s="11">
        <v>0</v>
      </c>
      <c r="G14" s="12">
        <v>0</v>
      </c>
      <c r="H14" s="11">
        <v>1</v>
      </c>
      <c r="I14" s="11">
        <v>25</v>
      </c>
      <c r="J14" s="21">
        <f t="shared" si="0"/>
        <v>0</v>
      </c>
      <c r="K14" s="21">
        <f t="shared" si="1"/>
        <v>0</v>
      </c>
      <c r="L14" s="7" t="s">
        <v>36</v>
      </c>
    </row>
    <row r="15" spans="1:12" ht="65.25" customHeight="1">
      <c r="A15" s="6">
        <v>4</v>
      </c>
      <c r="B15" s="8" t="s">
        <v>37</v>
      </c>
      <c r="C15" s="8" t="s">
        <v>38</v>
      </c>
      <c r="D15" s="11">
        <v>1</v>
      </c>
      <c r="E15" s="21">
        <v>48714</v>
      </c>
      <c r="F15" s="11">
        <v>0</v>
      </c>
      <c r="G15" s="12">
        <v>0</v>
      </c>
      <c r="H15" s="11">
        <v>1</v>
      </c>
      <c r="I15" s="11">
        <v>25</v>
      </c>
      <c r="J15" s="21">
        <f t="shared" si="0"/>
        <v>48714</v>
      </c>
      <c r="K15" s="21">
        <f t="shared" si="1"/>
        <v>1217850</v>
      </c>
      <c r="L15" s="7" t="s">
        <v>39</v>
      </c>
    </row>
    <row r="16" spans="1:12" ht="31.5" customHeight="1">
      <c r="A16" s="6">
        <v>5</v>
      </c>
      <c r="B16" s="8" t="s">
        <v>40</v>
      </c>
      <c r="C16" s="8" t="s">
        <v>41</v>
      </c>
      <c r="D16" s="11">
        <v>0</v>
      </c>
      <c r="E16" s="21">
        <v>48714</v>
      </c>
      <c r="F16" s="11">
        <v>0</v>
      </c>
      <c r="G16" s="12">
        <v>0</v>
      </c>
      <c r="H16" s="11">
        <v>1</v>
      </c>
      <c r="I16" s="11">
        <v>25</v>
      </c>
      <c r="J16" s="21">
        <f t="shared" si="0"/>
        <v>0</v>
      </c>
      <c r="K16" s="21">
        <f t="shared" si="1"/>
        <v>0</v>
      </c>
      <c r="L16" s="7"/>
    </row>
    <row r="17" spans="1:12" ht="78.75" customHeight="1">
      <c r="A17" s="6">
        <v>6</v>
      </c>
      <c r="B17" s="8" t="s">
        <v>42</v>
      </c>
      <c r="C17" s="8" t="s">
        <v>52</v>
      </c>
      <c r="D17" s="11">
        <v>1</v>
      </c>
      <c r="E17" s="21">
        <v>48714</v>
      </c>
      <c r="F17" s="11">
        <v>0</v>
      </c>
      <c r="G17" s="12">
        <v>0</v>
      </c>
      <c r="H17" s="11">
        <v>1</v>
      </c>
      <c r="I17" s="11">
        <v>25</v>
      </c>
      <c r="J17" s="21">
        <f t="shared" si="0"/>
        <v>48714</v>
      </c>
      <c r="K17" s="21">
        <f t="shared" si="1"/>
        <v>1217850</v>
      </c>
      <c r="L17" s="7" t="s">
        <v>44</v>
      </c>
    </row>
    <row r="18" spans="1:12" s="10" customFormat="1" ht="27.75" customHeight="1">
      <c r="A18" s="39" t="s">
        <v>45</v>
      </c>
      <c r="B18" s="40"/>
      <c r="C18" s="41"/>
      <c r="D18" s="13"/>
      <c r="E18" s="22"/>
      <c r="F18" s="13"/>
      <c r="G18" s="14"/>
      <c r="H18" s="13"/>
      <c r="I18" s="13"/>
      <c r="J18" s="22">
        <f>SUM(J6:J17)</f>
        <v>633568</v>
      </c>
      <c r="K18" s="22">
        <f>SUM(K6:K17)</f>
        <v>15839200</v>
      </c>
      <c r="L18" s="5"/>
    </row>
    <row r="19" spans="1:12" ht="45" customHeight="1">
      <c r="A19" s="38" t="s">
        <v>46</v>
      </c>
      <c r="B19" s="38"/>
      <c r="C19" s="38"/>
      <c r="D19" s="38"/>
      <c r="E19" s="38"/>
      <c r="F19" s="38"/>
      <c r="G19" s="38"/>
      <c r="H19" s="38"/>
      <c r="I19" s="38"/>
      <c r="J19" s="38"/>
      <c r="K19" s="38"/>
      <c r="L19" s="38"/>
    </row>
  </sheetData>
  <mergeCells count="5">
    <mergeCell ref="A1:L1"/>
    <mergeCell ref="A2:L2"/>
    <mergeCell ref="A3:L3"/>
    <mergeCell ref="A19:L19"/>
    <mergeCell ref="A18:C18"/>
  </mergeCells>
  <pageMargins left="0.7" right="0.2"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zoomScale="85" zoomScaleNormal="85" workbookViewId="0">
      <selection activeCell="H11" sqref="H11"/>
    </sheetView>
  </sheetViews>
  <sheetFormatPr defaultRowHeight="18.75"/>
  <cols>
    <col min="1" max="1" width="18.75" style="28" customWidth="1"/>
    <col min="2" max="2" width="15" style="28" customWidth="1"/>
    <col min="3" max="3" width="10.125" style="28" customWidth="1"/>
    <col min="4" max="4" width="12.625" style="28" customWidth="1"/>
    <col min="5" max="5" width="13" style="28" customWidth="1"/>
    <col min="6" max="6" width="50" style="28" customWidth="1"/>
    <col min="7" max="16384" width="9" style="28"/>
  </cols>
  <sheetData>
    <row r="1" spans="1:6" ht="36" customHeight="1">
      <c r="A1" s="34" t="s">
        <v>53</v>
      </c>
      <c r="B1" s="35"/>
      <c r="C1" s="35"/>
      <c r="D1" s="35"/>
      <c r="E1" s="35"/>
      <c r="F1" s="35"/>
    </row>
    <row r="3" spans="1:6" ht="60" customHeight="1">
      <c r="A3" s="30" t="s">
        <v>54</v>
      </c>
      <c r="B3" s="30" t="s">
        <v>55</v>
      </c>
      <c r="C3" s="30" t="s">
        <v>56</v>
      </c>
      <c r="D3" s="30" t="s">
        <v>57</v>
      </c>
      <c r="E3" s="30" t="s">
        <v>58</v>
      </c>
      <c r="F3" s="30" t="s">
        <v>12</v>
      </c>
    </row>
    <row r="4" spans="1:6" ht="39" customHeight="1">
      <c r="A4" s="31" t="s">
        <v>59</v>
      </c>
      <c r="B4" s="32">
        <f>CP_TrucTiep!J18</f>
        <v>825424</v>
      </c>
      <c r="C4" s="33">
        <v>1</v>
      </c>
      <c r="D4" s="33">
        <v>50</v>
      </c>
      <c r="E4" s="32">
        <f>B4*C4*D4</f>
        <v>41271200</v>
      </c>
      <c r="F4" s="29" t="s">
        <v>60</v>
      </c>
    </row>
    <row r="5" spans="1:6" ht="39" customHeight="1">
      <c r="A5" s="29" t="s">
        <v>61</v>
      </c>
      <c r="B5" s="32">
        <f>CP_BuuChinh!J18</f>
        <v>614854</v>
      </c>
      <c r="C5" s="33">
        <v>1</v>
      </c>
      <c r="D5" s="33">
        <v>25</v>
      </c>
      <c r="E5" s="32">
        <f>B5*C5*D5</f>
        <v>15371350</v>
      </c>
      <c r="F5" s="31" t="s">
        <v>62</v>
      </c>
    </row>
    <row r="6" spans="1:6" ht="39" customHeight="1">
      <c r="A6" s="31" t="s">
        <v>63</v>
      </c>
      <c r="B6" s="32">
        <f>CP_TrucTuyen!J18</f>
        <v>633568</v>
      </c>
      <c r="C6" s="33">
        <v>1</v>
      </c>
      <c r="D6" s="33">
        <v>25</v>
      </c>
      <c r="E6" s="32">
        <f>B6*C6*D6</f>
        <v>15839200</v>
      </c>
      <c r="F6" s="31" t="s">
        <v>64</v>
      </c>
    </row>
    <row r="8" spans="1:6" ht="24" customHeight="1">
      <c r="A8" s="37" t="s">
        <v>65</v>
      </c>
      <c r="B8" s="37" t="s">
        <v>65</v>
      </c>
      <c r="C8" s="37"/>
      <c r="D8" s="37"/>
      <c r="E8" s="37"/>
      <c r="F8" s="37"/>
    </row>
    <row r="9" spans="1:6" ht="43.5" customHeight="1">
      <c r="A9" s="33">
        <v>1</v>
      </c>
      <c r="B9" s="46" t="s">
        <v>66</v>
      </c>
      <c r="C9" s="47"/>
      <c r="D9" s="47"/>
      <c r="E9" s="47"/>
      <c r="F9" s="48"/>
    </row>
    <row r="10" spans="1:6" ht="43.5" customHeight="1">
      <c r="A10" s="33">
        <v>2</v>
      </c>
      <c r="B10" s="46" t="s">
        <v>67</v>
      </c>
      <c r="C10" s="47"/>
      <c r="D10" s="47"/>
      <c r="E10" s="47"/>
      <c r="F10" s="48"/>
    </row>
    <row r="11" spans="1:6" ht="43.5" customHeight="1">
      <c r="A11" s="33">
        <v>3</v>
      </c>
      <c r="B11" s="46" t="s">
        <v>68</v>
      </c>
      <c r="C11" s="47"/>
      <c r="D11" s="47"/>
      <c r="E11" s="47"/>
      <c r="F11" s="48"/>
    </row>
    <row r="12" spans="1:6" ht="43.5" customHeight="1">
      <c r="A12" s="33">
        <v>4</v>
      </c>
      <c r="B12" s="46" t="s">
        <v>69</v>
      </c>
      <c r="C12" s="47"/>
      <c r="D12" s="47"/>
      <c r="E12" s="47"/>
      <c r="F12" s="48"/>
    </row>
  </sheetData>
  <mergeCells count="6">
    <mergeCell ref="B11:F11"/>
    <mergeCell ref="B12:F12"/>
    <mergeCell ref="A1:F1"/>
    <mergeCell ref="A8:F8"/>
    <mergeCell ref="B9:F9"/>
    <mergeCell ref="B10:F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2026-07-14T08:13:54Z</cp:lastPrinted>
  <dcterms:created xsi:type="dcterms:W3CDTF">2026-07-04T11:02:22Z</dcterms:created>
  <dcterms:modified xsi:type="dcterms:W3CDTF">2026-07-14T08:18:47Z</dcterms:modified>
</cp:coreProperties>
</file>